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Mining and Extraction Industries\"/>
    </mc:Choice>
  </mc:AlternateContent>
  <xr:revisionPtr revIDLastSave="0" documentId="13_ncr:1_{AC3FB1E9-16F4-4FE8-9768-33018D5BEB7F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13" i="2" l="1"/>
  <c r="G113" i="2"/>
  <c r="F113" i="2"/>
  <c r="E113" i="2"/>
  <c r="H109" i="2" l="1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E99" i="2" l="1"/>
  <c r="E100" i="2"/>
  <c r="G100" i="2"/>
  <c r="H116" i="2"/>
  <c r="H115" i="2"/>
  <c r="E103" i="2"/>
  <c r="E115" i="2"/>
  <c r="F100" i="2"/>
  <c r="H102" i="2"/>
  <c r="H111" i="2"/>
  <c r="G97" i="2"/>
  <c r="E102" i="2"/>
  <c r="E101" i="2"/>
  <c r="E98" i="2"/>
  <c r="G103" i="2"/>
  <c r="E112" i="2"/>
  <c r="F97" i="2"/>
  <c r="E97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F98" i="2"/>
  <c r="F101" i="2"/>
  <c r="F102" i="2"/>
  <c r="G120" i="2"/>
  <c r="G117" i="2" s="1"/>
  <c r="G119" i="2"/>
  <c r="F116" i="2"/>
  <c r="F115" i="2"/>
  <c r="G116" i="2"/>
  <c r="G115" i="2"/>
  <c r="F112" i="2"/>
  <c r="F99" i="2"/>
  <c r="H119" i="2"/>
  <c r="H120" i="2"/>
  <c r="H117" i="2" s="1"/>
  <c r="F96" i="2"/>
  <c r="H98" i="2"/>
  <c r="F103" i="2"/>
  <c r="H96" i="2"/>
  <c r="H100" i="2"/>
  <c r="H103" i="2"/>
  <c r="G99" i="2"/>
  <c r="G112" i="2"/>
  <c r="F119" i="2"/>
  <c r="F120" i="2"/>
  <c r="F117" i="2" s="1"/>
  <c r="H101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<sst xmlns="http://schemas.openxmlformats.org/spreadsheetml/2006/main" count="206" uniqueCount="204">
  <si>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</si>
  <si>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</si>
  <si>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</si>
  <si>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</si>
  <si>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</si>
  <si>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</si>
  <si>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</si>
  <si>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</si>
  <si>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</si>
  <si>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</si>
  <si>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</si>
  <si>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</si>
  <si>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</si>
  <si>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</si>
  <si>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</si>
  <si>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</si>
  <si>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</si>
  <si>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</si>
  <si>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</si>
  <si>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</si>
  <si>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</si>
  <si>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</si>
  <si>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</si>
  <si>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</si>
  <si>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</si>
  <si>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</si>
  <si>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</si>
  <si>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</si>
  <si>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</si>
  <si>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</si>
  <si>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</si>
  <si>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</si>
  <si>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</si>
  <si>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</si>
  <si>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</si>
  <si>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</si>
  <si>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</si>
  <si>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</si>
  <si>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</si>
  <si>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</si>
  <si>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</si>
  <si>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</si>
  <si>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</si>
  <si>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</si>
  <si>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</si>
  <si>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</si>
  <si>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</si>
  <si>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</si>
  <si>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</si>
  <si>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</si>
  <si>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</si>
  <si>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</si>
  <si>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</si>
  <si>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</si>
  <si>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</si>
  <si>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</si>
  <si>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</si>
  <si>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</si>
  <si>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</si>
  <si>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</si>
  <si>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</si>
  <si>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</si>
  <si>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</si>
  <si>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</si>
  <si>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</si>
  <si>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</si>
  <si>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</si>
  <si>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</si>
  <si>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</si>
  <si>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</si>
  <si>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</si>
  <si>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</si>
  <si>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</si>
  <si>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</si>
  <si>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</si>
  <si>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</si>
  <si>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</si>
  <si>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</si>
  <si>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</si>
  <si>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</si>
  <si>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</si>
  <si>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</si>
  <si>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</si>
  <si>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</si>
  <si>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</si>
  <si>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</si>
  <si>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</si>
  <si>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</si>
  <si>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</si>
  <si>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</si>
  <si>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</si>
  <si>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</si>
  <si>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</si>
  <si>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</si>
  <si>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</si>
  <si>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</si>
  <si>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</si>
  <si>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</si>
  <si>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</si>
  <si>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</si>
  <si>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</si>
  <si>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</si>
  <si>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</si>
  <si>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</si>
  <si>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</si>
  <si>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</si>
  <si>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</si>
  <si>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</si>
  <si>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</si>
  <si>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</si>
  <si>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</si>
  <si>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</si>
  <si>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</si>
  <si>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</si>
  <si>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</si>
  <si>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</si>
  <si>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</si>
  <si>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</si>
  <si>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</si>
  <si>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</si>
  <si>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</si>
  <si>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</si>
  <si>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</si>
  <si>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</si>
  <si>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</si>
  <si>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</si>
  <si>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</si>
  <si>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</si>
  <si>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</si>
  <si>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</si>
  <si>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</si>
  <si>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</si>
  <si>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</si>
  <si>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</si>
  <si>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</si>
  <si>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</si>
  <si>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</si>
  <si>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</si>
  <si>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</si>
  <si>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</si>
  <si>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</si>
  <si>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</si>
  <si>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</si>
  <si>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</si>
  <si>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</si>
  <si>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</si>
  <si>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</si>
  <si>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</si>
  <si>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</si>
  <si>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</si>
  <si>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</si>
  <si>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</si>
  <si>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</si>
  <si>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</si>
  <si>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</si>
  <si>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</si>
  <si>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</si>
  <si>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</si>
  <si>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</si>
  <si>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</si>
  <si>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</si>
  <si>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</si>
  <si>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</si>
  <si>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</si>
  <si>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</si>
  <si>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</si>
  <si>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</si>
  <si>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</si>
  <si>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</si>
  <si>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</si>
  <si>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</si>
  <si>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</si>
  <si>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</si>
  <si>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</si>
  <si>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</si>
  <si>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</si>
  <si>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</si>
  <si>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</si>
  <si>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</si>
  <si>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</si>
  <si>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</si>
  <si>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</si>
  <si>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</si>
  <si>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</si>
  <si>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</si>
  <si>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</si>
  <si>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</si>
  <si>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</si>
  <si>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</si>
  <si>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</si>
  <si>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</si>
  <si>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</si>
  <si>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</si>
  <si>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</si>
  <si>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</si>
  <si>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</si>
  <si>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</si>
  <si>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</si>
  <si>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</si>
  <si>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</si>
  <si>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</si>
  <si>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</si>
  <si>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ARAB ALUMINIUM  INDUSTRY /ARAL</t>
  </si>
  <si>
    <t>العربية لصناعة الالمنيوم/ارال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</si>
</sst>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141006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2.88</v>
      </c>
      <c r="F6" s="47">
        <v>1.41</v>
      </c>
      <c r="G6" s="47">
        <v>1.67</v>
      </c>
      <c r="H6" s="47">
        <v>2.21</v>
      </c>
      <c r="I6" s="4" t="s">
        <v>195</v>
      </c>
    </row>
    <row r="7" spans="4:18" ht="20.100000000000001" customHeight="1" x14ac:dyDescent="0.2">
      <c r="D7" s="13" t="s">
        <v>87</v>
      </c>
      <c r="E7" s="47">
        <v>969435.36</v>
      </c>
      <c r="F7" s="16">
        <v>46014.31</v>
      </c>
      <c r="G7" s="16">
        <v>1383232.72</v>
      </c>
      <c r="H7" s="16">
        <v>1035332.44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469032</v>
      </c>
      <c r="F8" s="16">
        <v>34128</v>
      </c>
      <c r="G8" s="16">
        <v>701539</v>
      </c>
      <c r="H8" s="16">
        <v>495661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629</v>
      </c>
      <c r="F9" s="16">
        <v>172</v>
      </c>
      <c r="G9" s="16">
        <v>496</v>
      </c>
      <c r="H9" s="16">
        <v>328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6750000</v>
      </c>
      <c r="F10" s="16">
        <v>6750000</v>
      </c>
      <c r="G10" s="16">
        <v>6750000</v>
      </c>
      <c r="H10" s="16">
        <v>6750000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19440000</v>
      </c>
      <c r="F11" s="16">
        <v>9517500</v>
      </c>
      <c r="G11" s="16">
        <v>11272500</v>
      </c>
      <c r="H11" s="16">
        <v>14917500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1537495</v>
      </c>
      <c r="F16" s="41">
        <v>2028762</v>
      </c>
      <c r="G16" s="41">
        <v>194356</v>
      </c>
      <c r="H16" s="41">
        <v>26365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397397</v>
      </c>
      <c r="F17" s="16">
        <v>1045373</v>
      </c>
      <c r="G17" s="16">
        <v>1220041</v>
      </c>
      <c r="H17" s="16">
        <v>1671256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457628</v>
      </c>
      <c r="F19" s="16">
        <v>2368582</v>
      </c>
      <c r="G19" s="16">
        <v>2621258</v>
      </c>
      <c r="H19" s="16">
        <v>2685438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3656451</v>
      </c>
      <c r="F21" s="16">
        <v>2614141</v>
      </c>
      <c r="G21" s="16">
        <v>3760826</v>
      </c>
      <c r="H21" s="16">
        <v>5183445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621513</v>
      </c>
      <c r="F22" s="16">
        <v>786767</v>
      </c>
      <c r="G22" s="16">
        <v>830017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6879953</v>
      </c>
      <c r="F23" s="16">
        <v>9028898</v>
      </c>
      <c r="G23" s="16">
        <v>8808898</v>
      </c>
      <c r="H23" s="16">
        <v>9734573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556958</v>
      </c>
      <c r="F24" s="16">
        <v>520325</v>
      </c>
      <c r="G24" s="16">
        <v>388462</v>
      </c>
      <c r="H24" s="16">
        <v>452820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4082282</v>
      </c>
      <c r="F25" s="16">
        <v>4304364</v>
      </c>
      <c r="G25" s="16">
        <v>4556145</v>
      </c>
      <c r="H25" s="16">
        <v>4861894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197771</v>
      </c>
      <c r="F26" s="16">
        <v>197771</v>
      </c>
      <c r="G26" s="16">
        <v>197771</v>
      </c>
      <c r="H26" s="16">
        <v>197771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421989</v>
      </c>
      <c r="F27" s="16">
        <v>181950</v>
      </c>
      <c r="G27" s="16">
        <v>169428</v>
      </c>
      <c r="H27" s="16">
        <v>192088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4702042</v>
      </c>
      <c r="F28" s="16">
        <v>4684085</v>
      </c>
      <c r="G28" s="16">
        <v>4923344</v>
      </c>
      <c r="H28" s="16">
        <v>5251753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2993119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15132072</v>
      </c>
      <c r="F30" s="42">
        <v>14233308</v>
      </c>
      <c r="G30" s="42">
        <v>14120704</v>
      </c>
      <c r="H30" s="42">
        <v>15439146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1404874</v>
      </c>
      <c r="F35" s="41">
        <v>1533323</v>
      </c>
      <c r="G35" s="41">
        <v>886106</v>
      </c>
      <c r="H35" s="41">
        <v>1028777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4272</v>
      </c>
      <c r="F36" s="16">
        <v>25782</v>
      </c>
      <c r="G36" s="16">
        <v>179770</v>
      </c>
      <c r="H36" s="16">
        <v>385307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430839</v>
      </c>
      <c r="H37" s="16">
        <v>1362582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3016878</v>
      </c>
      <c r="F39" s="16">
        <v>2703611</v>
      </c>
      <c r="G39" s="16">
        <v>2719067</v>
      </c>
      <c r="H39" s="16">
        <v>4047248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3016878</v>
      </c>
      <c r="F43" s="42">
        <v>2703611</v>
      </c>
      <c r="G43" s="42">
        <v>2719067</v>
      </c>
      <c r="H43" s="42">
        <v>4047248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6750000</v>
      </c>
      <c r="F46" s="44">
        <v>6750000</v>
      </c>
      <c r="G46" s="44">
        <v>6750000</v>
      </c>
      <c r="H46" s="44">
        <v>6750000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6750000</v>
      </c>
      <c r="F47" s="43">
        <v>6750000</v>
      </c>
      <c r="G47" s="43">
        <v>6750000</v>
      </c>
      <c r="H47" s="43">
        <v>6750000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6750000</v>
      </c>
      <c r="F48" s="43">
        <v>6750000</v>
      </c>
      <c r="G48" s="43">
        <v>6750000</v>
      </c>
      <c r="H48" s="43">
        <v>6750000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3439046</v>
      </c>
      <c r="F49" s="43">
        <v>3439046</v>
      </c>
      <c r="G49" s="43">
        <v>3439046</v>
      </c>
      <c r="H49" s="43">
        <v>3439046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725651</v>
      </c>
      <c r="F50" s="43">
        <v>1019360</v>
      </c>
      <c r="G50" s="43">
        <v>1019360</v>
      </c>
      <c r="H50" s="43">
        <v>1019360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345000</v>
      </c>
      <c r="F52" s="43">
        <v>345000</v>
      </c>
      <c r="G52" s="43">
        <v>345000</v>
      </c>
      <c r="H52" s="43">
        <v>345000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675000</v>
      </c>
      <c r="F55" s="43">
        <v>270000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-342004</v>
      </c>
      <c r="F57" s="43">
        <v>-379806</v>
      </c>
      <c r="G57" s="43">
        <v>-334847</v>
      </c>
      <c r="H57" s="43">
        <v>-320140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522501</v>
      </c>
      <c r="F58" s="43">
        <v>86097</v>
      </c>
      <c r="G58" s="43">
        <v>183078</v>
      </c>
      <c r="H58" s="43">
        <v>158632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12115194</v>
      </c>
      <c r="F59" s="43">
        <v>11529697</v>
      </c>
      <c r="G59" s="43">
        <v>11401637</v>
      </c>
      <c r="H59" s="43">
        <v>11391898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15132072</v>
      </c>
      <c r="F61" s="45">
        <v>14233308</v>
      </c>
      <c r="G61" s="45">
        <v>14120704</v>
      </c>
      <c r="H61" s="45">
        <v>15439146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13197245</v>
      </c>
      <c r="F65" s="44">
        <v>9355306</v>
      </c>
      <c r="G65" s="44">
        <v>9991919</v>
      </c>
      <c r="H65" s="44">
        <v>11669699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11461439</v>
      </c>
      <c r="F66" s="43">
        <v>8337730</v>
      </c>
      <c r="G66" s="43">
        <v>9043513</v>
      </c>
      <c r="H66" s="43">
        <v>10637809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1735806</v>
      </c>
      <c r="F67" s="43">
        <v>1017576</v>
      </c>
      <c r="G67" s="43">
        <v>948406</v>
      </c>
      <c r="H67" s="43">
        <v>1031890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700276</v>
      </c>
      <c r="F68" s="43">
        <v>559392</v>
      </c>
      <c r="G68" s="43">
        <v>739534</v>
      </c>
      <c r="H68" s="43">
        <v>795396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167133</v>
      </c>
      <c r="F69" s="43">
        <v>181268</v>
      </c>
      <c r="G69" s="43">
        <v>177312</v>
      </c>
      <c r="H69" s="43">
        <v>146870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490071</v>
      </c>
      <c r="F70" s="43">
        <v>445431</v>
      </c>
      <c r="G70" s="43">
        <v>594449</v>
      </c>
      <c r="H70" s="43">
        <v>818796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60000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868397</v>
      </c>
      <c r="F72" s="43">
        <v>276916</v>
      </c>
      <c r="G72" s="43">
        <v>31560</v>
      </c>
      <c r="H72" s="43">
        <v>29624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209601</v>
      </c>
      <c r="F73" s="43">
        <v>8435</v>
      </c>
      <c r="G73" s="43">
        <v>54347</v>
      </c>
      <c r="H73" s="43">
        <v>25594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362</v>
      </c>
      <c r="G74" s="43">
        <v>0</v>
      </c>
      <c r="H74" s="43">
        <v>390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1077998</v>
      </c>
      <c r="F75" s="43">
        <v>284989</v>
      </c>
      <c r="G75" s="43">
        <v>85907</v>
      </c>
      <c r="H75" s="43">
        <v>54828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9629</v>
      </c>
      <c r="F76" s="43">
        <v>20674</v>
      </c>
      <c r="G76" s="43">
        <v>76102</v>
      </c>
      <c r="H76" s="43">
        <v>66162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1068369</v>
      </c>
      <c r="F77" s="43">
        <v>264315</v>
      </c>
      <c r="G77" s="43">
        <v>9805</v>
      </c>
      <c r="H77" s="43">
        <v>-11334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220674</v>
      </c>
      <c r="F78" s="43">
        <v>49623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30000</v>
      </c>
      <c r="F81" s="43">
        <v>23610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817695</v>
      </c>
      <c r="F82" s="43">
        <v>191082</v>
      </c>
      <c r="G82" s="43">
        <v>9805</v>
      </c>
      <c r="H82" s="43">
        <v>-11334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817695</v>
      </c>
      <c r="F84" s="45">
        <v>191082</v>
      </c>
      <c r="G84" s="45">
        <v>9805</v>
      </c>
      <c r="H84" s="45">
        <v>-11334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2028762</v>
      </c>
      <c r="F88" s="44">
        <v>194356</v>
      </c>
      <c r="G88" s="44">
        <v>26365</v>
      </c>
      <c r="H88" s="44">
        <v>63746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303945</v>
      </c>
      <c r="F89" s="43">
        <v>2835684</v>
      </c>
      <c r="G89" s="43">
        <v>1579733</v>
      </c>
      <c r="H89" s="43">
        <v>-60875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-494073</v>
      </c>
      <c r="F90" s="43">
        <v>-395777</v>
      </c>
      <c r="G90" s="43">
        <v>-198360</v>
      </c>
      <c r="H90" s="43">
        <v>-463381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-301139</v>
      </c>
      <c r="F91" s="43">
        <v>-605501</v>
      </c>
      <c r="G91" s="43">
        <v>-1213382</v>
      </c>
      <c r="H91" s="43">
        <v>486875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1537495</v>
      </c>
      <c r="F92" s="45">
        <v>2028762</v>
      </c>
      <c r="G92" s="45">
        <v>194356</v>
      </c>
      <c r="H92" s="45">
        <v>26365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6.9486222222222223</v>
      </c>
      <c r="F96" s="46">
        <f>+F8*100/F10</f>
        <v>0.50560000000000005</v>
      </c>
      <c r="G96" s="46">
        <f>+G8*100/G10</f>
        <v>10.39317037037037</v>
      </c>
      <c r="H96" s="46">
        <f>+H8*100/H10</f>
        <v>7.3431259259259258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0.12114</v>
      </c>
      <c r="F97" s="47">
        <f>+F84/F10</f>
        <v>2.8308444444444445E-2</v>
      </c>
      <c r="G97" s="47">
        <f>+G84/G10</f>
        <v>1.4525925925925926E-3</v>
      </c>
      <c r="H97" s="47">
        <f>+H84/H10</f>
        <v>-1.679111111111111E-3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0.1</v>
      </c>
      <c r="F98" s="47">
        <f>+F55/F10</f>
        <v>0.04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1.7948435555555555</v>
      </c>
      <c r="F99" s="47">
        <f>+F59/F10</f>
        <v>1.7081032592592593</v>
      </c>
      <c r="G99" s="47">
        <f>+G59/G10</f>
        <v>1.6891314074074073</v>
      </c>
      <c r="H99" s="47">
        <f>+H59/H10</f>
        <v>1.6876885925925926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23.774145616641903</v>
      </c>
      <c r="F100" s="47">
        <f>+F11/F84</f>
        <v>49.80845919552862</v>
      </c>
      <c r="G100" s="47">
        <f>+G11/G84</f>
        <v>1149.6685364609893</v>
      </c>
      <c r="H100" s="47">
        <f>+H11/H84</f>
        <v>-1316.1725780836421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3.4722222222222223</v>
      </c>
      <c r="F101" s="47">
        <f>+F55*100/F11</f>
        <v>2.8368794326241136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82.549116724451054</v>
      </c>
      <c r="F102" s="47">
        <f>+F55*100/F84</f>
        <v>141.30059346249254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1.6045966742257698</v>
      </c>
      <c r="F103" s="48">
        <f>+F11/F59</f>
        <v>0.82547702684641233</v>
      </c>
      <c r="G103" s="48">
        <f>+G11/G59</f>
        <v>0.98867381938225185</v>
      </c>
      <c r="H103" s="48">
        <f>+H11/H59</f>
        <v>1.3094832836459736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13.152790601371725</v>
      </c>
      <c r="F105" s="53">
        <f>+F67*100/F65</f>
        <v>10.876993227159005</v>
      </c>
      <c r="G105" s="53">
        <f>+G67*100/G65</f>
        <v>9.491730267228947</v>
      </c>
      <c r="H105" s="53">
        <f>+H67*100/H65</f>
        <v>8.8424731434803938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8.1683563501321679</v>
      </c>
      <c r="F106" s="54">
        <f>+F75*100/F65</f>
        <v>3.0462819708943778</v>
      </c>
      <c r="G106" s="54">
        <f>+G75*100/G65</f>
        <v>0.85976477591541722</v>
      </c>
      <c r="H106" s="54">
        <f>+H75*100/H65</f>
        <v>0.46983216962151292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6.1959522612484648</v>
      </c>
      <c r="F107" s="54">
        <f>+F82*100/F65</f>
        <v>2.0424986633253899</v>
      </c>
      <c r="G107" s="54">
        <f>+G82*100/G65</f>
        <v>9.8129298285944869E-2</v>
      </c>
      <c r="H107" s="54">
        <f>+H82*100/H65</f>
        <v>-9.712332768822915E-2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5.4037213145694789</v>
      </c>
      <c r="F108" s="54">
        <f>F82*100/F30</f>
        <v>1.3424988765787966</v>
      </c>
      <c r="G108" s="54">
        <f>G82*100/G30</f>
        <v>6.9437047897895177E-2</v>
      </c>
      <c r="H108" s="54">
        <f>H82*100/H30</f>
        <v>-7.34107961670937E-2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6.7493347609621441</v>
      </c>
      <c r="F109" s="55">
        <f>+F84*100/F59</f>
        <v>1.657302876216088</v>
      </c>
      <c r="G109" s="55">
        <f>+G84*100/G59</f>
        <v>8.5996423145202741E-2</v>
      </c>
      <c r="H109" s="55">
        <f>+H84*100/H59</f>
        <v>-9.9491761601095796E-2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19.936978888284433</v>
      </c>
      <c r="F111" s="46">
        <f>+F43*100/F30</f>
        <v>18.994958866905712</v>
      </c>
      <c r="G111" s="46">
        <f>+G43*100/G30</f>
        <v>19.255888374970539</v>
      </c>
      <c r="H111" s="46">
        <f>+H43*100/H30</f>
        <v>26.214196044263069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80.063021111715571</v>
      </c>
      <c r="F112" s="47">
        <f>+(F59+F60)*100/F30</f>
        <v>81.005041133094295</v>
      </c>
      <c r="G112" s="47">
        <f>+(G59+G60)*100/G30</f>
        <v>80.744111625029461</v>
      </c>
      <c r="H112" s="47">
        <f>+(H59+H60)*100/H30</f>
        <v>73.785803955736924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111.95326617509606</v>
      </c>
      <c r="F113" s="48">
        <f>+F75/F76</f>
        <v>13.784898906839508</v>
      </c>
      <c r="G113" s="48">
        <f>+G75/G76</f>
        <v>1.1288402407295473</v>
      </c>
      <c r="H113" s="48">
        <f>+H75/H76</f>
        <v>0.82869320758139109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0.87213733849534947</v>
      </c>
      <c r="F115" s="46">
        <f>+F65/F30</f>
        <v>0.65728262186134101</v>
      </c>
      <c r="G115" s="46">
        <f>+G65/G30</f>
        <v>0.70760770851085042</v>
      </c>
      <c r="H115" s="46">
        <f>+H65/H30</f>
        <v>0.75585132752808992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2.8067050443190427</v>
      </c>
      <c r="F116" s="47">
        <f>+F65/F28</f>
        <v>1.9972536792137632</v>
      </c>
      <c r="G116" s="47">
        <f>+G65/G28</f>
        <v>2.0294984465842729</v>
      </c>
      <c r="H116" s="47">
        <f>+H65/H28</f>
        <v>2.2220578538251896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3.4162538910065168</v>
      </c>
      <c r="F117" s="48">
        <f>+F65/F120</f>
        <v>1.479032651008563</v>
      </c>
      <c r="G117" s="48">
        <f>+G65/G120</f>
        <v>1.6407547270195182</v>
      </c>
      <c r="H117" s="48">
        <f>+H65/H120</f>
        <v>2.0518783435094705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2.2804876431861016</v>
      </c>
      <c r="F119" s="46">
        <f>+F23/F39</f>
        <v>3.3395699307333784</v>
      </c>
      <c r="G119" s="46">
        <f>+G23/G39</f>
        <v>3.2396766979261638</v>
      </c>
      <c r="H119" s="46">
        <f>+H23/H39</f>
        <v>2.4052326420323142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3863075</v>
      </c>
      <c r="F120" s="42">
        <f>+F23-F39</f>
        <v>6325287</v>
      </c>
      <c r="G120" s="42">
        <f>+G23-G39</f>
        <v>6089831</v>
      </c>
      <c r="H120" s="42">
        <f>+H23-H39</f>
        <v>5687325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2022-09-29T06:54:56Z</dcterms:modified>
</cp:coreProperties>
</file>